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spa.ivo\Documents\PREGÃO 2025 CARTÕES BC SAÚDE\Montagem Edital\"/>
    </mc:Choice>
  </mc:AlternateContent>
  <xr:revisionPtr revIDLastSave="0" documentId="13_ncr:1_{889ECC33-7231-48D6-9A44-5CE62C33A76E}" xr6:coauthVersionLast="47" xr6:coauthVersionMax="47" xr10:uidLastSave="{00000000-0000-0000-0000-000000000000}"/>
  <bookViews>
    <workbookView xWindow="-110" yWindow="-110" windowWidth="19420" windowHeight="10560" xr2:uid="{7F9980E6-A95F-EE4C-B152-A5C9A8990F5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" i="1" l="1"/>
  <c r="F17" i="1" l="1"/>
  <c r="F11" i="1"/>
  <c r="G10" i="1"/>
  <c r="G11" i="1"/>
  <c r="G16" i="1"/>
  <c r="G15" i="1"/>
  <c r="G14" i="1"/>
  <c r="G13" i="1"/>
  <c r="G9" i="1"/>
  <c r="G8" i="1"/>
  <c r="G17" i="1" l="1"/>
  <c r="F20" i="1" s="1"/>
</calcChain>
</file>

<file path=xl/sharedStrings.xml><?xml version="1.0" encoding="utf-8"?>
<sst xmlns="http://schemas.openxmlformats.org/spreadsheetml/2006/main" count="32" uniqueCount="20">
  <si>
    <t>PRODUTO/SERVIÇO</t>
  </si>
  <si>
    <t xml:space="preserve">Cartões em PVC semirrígido </t>
  </si>
  <si>
    <t xml:space="preserve">Confecção de cartas-berço </t>
  </si>
  <si>
    <t xml:space="preserve">Confecção de envelopes </t>
  </si>
  <si>
    <t xml:space="preserve">Serviço de personalização de dados variáveis </t>
  </si>
  <si>
    <t>VALOR PROPOSTA</t>
  </si>
  <si>
    <t>Custo unitário</t>
  </si>
  <si>
    <t>Valor total</t>
  </si>
  <si>
    <t xml:space="preserve">VALOR </t>
  </si>
  <si>
    <t>QTD.</t>
  </si>
  <si>
    <t>R$</t>
  </si>
  <si>
    <t>Células para preenchimento</t>
  </si>
  <si>
    <t>Células de fórmulas (automático)</t>
  </si>
  <si>
    <t xml:space="preserve">PLANILHA DE CUSTOS E FORMAÇÃO DE PREÇOS - LICITANTE </t>
  </si>
  <si>
    <t>ITEM 1</t>
  </si>
  <si>
    <t>VALOR DA PROPOSTA PARA 36 MESES</t>
  </si>
  <si>
    <t>*</t>
  </si>
  <si>
    <t>*NOTA: Valor a ser considerado para julgamento das propostas.</t>
  </si>
  <si>
    <t>Cartões para reposição mensal para 36 meses (estimativa anual de 2000 unidades) (Lote 1)</t>
  </si>
  <si>
    <t>Lote de renovação dos cartões a cada 36 meses (Lote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</si>
</sst>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$&quot;\ #,##0.00"/>
    <numFmt numFmtId="165" formatCode="&quot;R$&quot;#,##0.00"/>
  </numFmts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0" xfId="0" applyFont="1"/>
    <xf numFmtId="164" fontId="0" fillId="2" borderId="3" xfId="0" applyNumberFormat="1" applyFill="1" applyBorder="1"/>
    <xf numFmtId="164" fontId="0" fillId="2" borderId="0" xfId="0" applyNumberFormat="1" applyFill="1"/>
    <xf numFmtId="0" fontId="0" fillId="3" borderId="5" xfId="0" applyFill="1" applyBorder="1"/>
    <xf numFmtId="164" fontId="0" fillId="3" borderId="5" xfId="0" applyNumberFormat="1" applyFill="1" applyBorder="1"/>
    <xf numFmtId="0" fontId="0" fillId="3" borderId="0" xfId="0" applyFill="1"/>
    <xf numFmtId="0" fontId="0" fillId="2" borderId="0" xfId="0" applyFill="1"/>
    <xf numFmtId="164" fontId="0" fillId="3" borderId="8" xfId="0" applyNumberFormat="1" applyFill="1" applyBorder="1"/>
    <xf numFmtId="0" fontId="0" fillId="4" borderId="0" xfId="0" applyFill="1"/>
    <xf numFmtId="0" fontId="0" fillId="0" borderId="10" xfId="0" applyBorder="1"/>
    <xf numFmtId="0" fontId="0" fillId="0" borderId="9" xfId="0" applyBorder="1"/>
    <xf numFmtId="0" fontId="0" fillId="0" borderId="10" xfId="0" applyBorder="1" applyAlignment="1">
      <alignment wrapText="1"/>
    </xf>
    <xf numFmtId="3" fontId="0" fillId="0" borderId="9" xfId="0" applyNumberFormat="1" applyBorder="1"/>
    <xf numFmtId="3" fontId="0" fillId="0" borderId="10" xfId="0" applyNumberFormat="1" applyBorder="1"/>
    <xf numFmtId="0" fontId="0" fillId="0" borderId="8" xfId="0" applyBorder="1"/>
    <xf numFmtId="3" fontId="0" fillId="0" borderId="8" xfId="0" applyNumberFormat="1" applyBorder="1"/>
    <xf numFmtId="164" fontId="0" fillId="3" borderId="14" xfId="0" applyNumberFormat="1" applyFill="1" applyBorder="1"/>
    <xf numFmtId="164" fontId="0" fillId="3" borderId="13" xfId="0" applyNumberFormat="1" applyFill="1" applyBorder="1"/>
    <xf numFmtId="165" fontId="0" fillId="3" borderId="4" xfId="0" applyNumberFormat="1" applyFill="1" applyBorder="1"/>
    <xf numFmtId="0" fontId="0" fillId="0" borderId="9" xfId="0" applyBorder="1" applyAlignment="1">
      <alignment horizontal="center" vertical="center" textRotation="90"/>
    </xf>
    <xf numFmtId="0" fontId="0" fillId="0" borderId="10" xfId="0" applyBorder="1" applyAlignment="1">
      <alignment horizontal="center" vertical="center" textRotation="90"/>
    </xf>
    <xf numFmtId="0" fontId="0" fillId="0" borderId="11" xfId="0" applyBorder="1" applyAlignment="1">
      <alignment horizontal="center" vertical="center" textRotation="90"/>
    </xf>
    <xf numFmtId="0" fontId="1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02D341-0F8C-2E4C-9B3D-FA1DFBCD16BB}">
  <dimension ref="B1:K22"/>
  <sheetViews>
    <sheetView showGridLines="0" tabSelected="1" zoomScaleNormal="100" workbookViewId="0">
      <selection activeCell="C7" sqref="C7:C11"/>
    </sheetView>
  </sheetViews>
  <sheetFormatPr defaultColWidth="10.58203125" defaultRowHeight="15.5" x14ac:dyDescent="0.35"/>
  <cols>
    <col min="2" max="2" width="6.58203125" customWidth="1"/>
    <col min="3" max="3" width="27.58203125" customWidth="1"/>
    <col min="4" max="4" width="31.75" customWidth="1"/>
    <col min="5" max="5" width="7.58203125" customWidth="1"/>
    <col min="6" max="6" width="16.83203125" bestFit="1" customWidth="1"/>
    <col min="7" max="7" width="11.08203125" bestFit="1" customWidth="1"/>
    <col min="8" max="8" width="7.5" bestFit="1" customWidth="1"/>
    <col min="10" max="10" width="7.33203125" bestFit="1" customWidth="1"/>
  </cols>
  <sheetData>
    <row r="1" spans="2:11" x14ac:dyDescent="0.35">
      <c r="B1" s="27" t="s">
        <v>13</v>
      </c>
      <c r="C1" s="27"/>
      <c r="D1" s="27"/>
      <c r="E1" s="27"/>
      <c r="F1" s="27"/>
      <c r="G1" s="27"/>
    </row>
    <row r="2" spans="2:11" x14ac:dyDescent="0.35">
      <c r="C2" s="5"/>
    </row>
    <row r="3" spans="2:11" x14ac:dyDescent="0.35">
      <c r="C3" s="5"/>
      <c r="E3" s="11"/>
      <c r="F3" t="s">
        <v>11</v>
      </c>
    </row>
    <row r="4" spans="2:11" x14ac:dyDescent="0.35">
      <c r="E4" s="10"/>
      <c r="F4" t="s">
        <v>12</v>
      </c>
    </row>
    <row r="5" spans="2:11" ht="17.149999999999999" customHeight="1" x14ac:dyDescent="0.35">
      <c r="B5" s="24" t="s">
        <v>14</v>
      </c>
      <c r="C5" s="36"/>
      <c r="D5" s="32" t="s">
        <v>0</v>
      </c>
      <c r="E5" s="32" t="s">
        <v>9</v>
      </c>
      <c r="F5" s="28" t="s">
        <v>5</v>
      </c>
      <c r="G5" s="29"/>
      <c r="H5" s="2"/>
      <c r="I5" s="2"/>
      <c r="J5" s="2"/>
      <c r="K5" s="2"/>
    </row>
    <row r="6" spans="2:11" ht="17.149999999999999" customHeight="1" x14ac:dyDescent="0.35">
      <c r="B6" s="25"/>
      <c r="C6" s="37"/>
      <c r="D6" s="33"/>
      <c r="E6" s="33"/>
      <c r="F6" s="3" t="s">
        <v>6</v>
      </c>
      <c r="G6" s="4" t="s">
        <v>7</v>
      </c>
    </row>
    <row r="7" spans="2:11" x14ac:dyDescent="0.35">
      <c r="B7" s="25"/>
      <c r="C7" s="38" t="s">
        <v>18</v>
      </c>
      <c r="D7" s="15" t="s">
        <v>1</v>
      </c>
      <c r="E7" s="17">
        <v>6000</v>
      </c>
      <c r="F7" s="6" t="s">
        <v>10</v>
      </c>
      <c r="G7" s="23" t="e">
        <f>F7*E7</f>
        <v>#VALUE!</v>
      </c>
      <c r="H7" s="1"/>
      <c r="I7" s="1"/>
      <c r="J7" s="1"/>
    </row>
    <row r="8" spans="2:11" x14ac:dyDescent="0.35">
      <c r="B8" s="25"/>
      <c r="C8" s="34"/>
      <c r="D8" s="14" t="s">
        <v>2</v>
      </c>
      <c r="E8" s="17">
        <v>6000</v>
      </c>
      <c r="F8" s="7" t="s">
        <v>10</v>
      </c>
      <c r="G8" s="8" t="e">
        <f t="shared" ref="G8:G9" si="0">F8*E8</f>
        <v>#VALUE!</v>
      </c>
      <c r="H8" s="1"/>
      <c r="I8" s="1"/>
      <c r="J8" s="1"/>
    </row>
    <row r="9" spans="2:11" x14ac:dyDescent="0.35">
      <c r="B9" s="25"/>
      <c r="C9" s="34"/>
      <c r="D9" s="14" t="s">
        <v>3</v>
      </c>
      <c r="E9" s="17">
        <v>6000</v>
      </c>
      <c r="F9" s="7" t="s">
        <v>10</v>
      </c>
      <c r="G9" s="8" t="e">
        <f t="shared" si="0"/>
        <v>#VALUE!</v>
      </c>
      <c r="H9" s="1"/>
      <c r="I9" s="1"/>
      <c r="J9" s="1"/>
    </row>
    <row r="10" spans="2:11" ht="31" x14ac:dyDescent="0.35">
      <c r="B10" s="25"/>
      <c r="C10" s="34"/>
      <c r="D10" s="16" t="s">
        <v>4</v>
      </c>
      <c r="E10" s="17">
        <v>6000</v>
      </c>
      <c r="F10" s="7" t="s">
        <v>10</v>
      </c>
      <c r="G10" s="8" t="e">
        <f>F10*E10</f>
        <v>#VALUE!</v>
      </c>
      <c r="H10" s="1"/>
      <c r="I10" s="1"/>
      <c r="J10" s="1"/>
    </row>
    <row r="11" spans="2:11" x14ac:dyDescent="0.35">
      <c r="B11" s="25"/>
      <c r="C11" s="35"/>
      <c r="D11" s="19" t="s">
        <v>8</v>
      </c>
      <c r="E11" s="20"/>
      <c r="F11" s="21">
        <f>SUM(F7:F10)</f>
        <v>0</v>
      </c>
      <c r="G11" s="22" t="e">
        <f>SUM(G7:G10)</f>
        <v>#VALUE!</v>
      </c>
      <c r="H11" s="1"/>
      <c r="I11" s="1"/>
      <c r="J11" s="1"/>
    </row>
    <row r="12" spans="2:11" ht="3" customHeight="1" x14ac:dyDescent="0.35">
      <c r="B12" s="25"/>
      <c r="C12" s="14"/>
      <c r="D12" s="14"/>
      <c r="E12" s="14"/>
      <c r="F12" s="1"/>
      <c r="G12" s="9"/>
      <c r="H12" s="1"/>
      <c r="I12" s="1"/>
      <c r="J12" s="1"/>
    </row>
    <row r="13" spans="2:11" x14ac:dyDescent="0.35">
      <c r="B13" s="25"/>
      <c r="C13" s="34" t="s">
        <v>19</v>
      </c>
      <c r="D13" s="14" t="s">
        <v>1</v>
      </c>
      <c r="E13" s="18">
        <v>30000</v>
      </c>
      <c r="F13" s="7" t="s">
        <v>10</v>
      </c>
      <c r="G13" s="8" t="e">
        <f>F13*E13</f>
        <v>#VALUE!</v>
      </c>
      <c r="H13" s="1"/>
      <c r="I13" s="1"/>
      <c r="J13" s="1"/>
    </row>
    <row r="14" spans="2:11" x14ac:dyDescent="0.35">
      <c r="B14" s="25"/>
      <c r="C14" s="34"/>
      <c r="D14" s="14" t="s">
        <v>2</v>
      </c>
      <c r="E14" s="18">
        <v>30000</v>
      </c>
      <c r="F14" s="7" t="s">
        <v>10</v>
      </c>
      <c r="G14" s="8" t="e">
        <f t="shared" ref="G14:G16" si="1">F14*E14</f>
        <v>#VALUE!</v>
      </c>
      <c r="H14" s="1"/>
      <c r="I14" s="1"/>
      <c r="J14" s="1"/>
    </row>
    <row r="15" spans="2:11" x14ac:dyDescent="0.35">
      <c r="B15" s="25"/>
      <c r="C15" s="34"/>
      <c r="D15" s="14" t="s">
        <v>3</v>
      </c>
      <c r="E15" s="18">
        <v>30000</v>
      </c>
      <c r="F15" s="7" t="s">
        <v>10</v>
      </c>
      <c r="G15" s="8" t="e">
        <f t="shared" si="1"/>
        <v>#VALUE!</v>
      </c>
      <c r="H15" s="1"/>
      <c r="I15" s="1"/>
      <c r="J15" s="1"/>
    </row>
    <row r="16" spans="2:11" ht="31" x14ac:dyDescent="0.35">
      <c r="B16" s="25"/>
      <c r="C16" s="34"/>
      <c r="D16" s="16" t="s">
        <v>4</v>
      </c>
      <c r="E16" s="18">
        <v>30000</v>
      </c>
      <c r="F16" s="7" t="s">
        <v>10</v>
      </c>
      <c r="G16" s="8" t="e">
        <f t="shared" si="1"/>
        <v>#VALUE!</v>
      </c>
      <c r="H16" s="1"/>
      <c r="I16" s="1"/>
      <c r="J16" s="1"/>
    </row>
    <row r="17" spans="2:10" x14ac:dyDescent="0.35">
      <c r="B17" s="26"/>
      <c r="C17" s="35"/>
      <c r="D17" s="19" t="s">
        <v>8</v>
      </c>
      <c r="E17" s="19"/>
      <c r="F17" s="21">
        <f>SUM(F13:F16)</f>
        <v>0</v>
      </c>
      <c r="G17" s="22" t="e">
        <f t="shared" ref="G17" si="2">SUM(G13:G16)</f>
        <v>#VALUE!</v>
      </c>
      <c r="H17" s="1"/>
      <c r="I17" s="1"/>
      <c r="J17" s="1"/>
    </row>
    <row r="20" spans="2:10" ht="21" x14ac:dyDescent="0.5">
      <c r="D20" s="30" t="s">
        <v>15</v>
      </c>
      <c r="E20" s="31"/>
      <c r="F20" s="12" t="e">
        <f>(G11*3)+G17</f>
        <v>#VALUE!</v>
      </c>
      <c r="G20" s="13" t="s">
        <v>16</v>
      </c>
    </row>
    <row r="22" spans="2:10" x14ac:dyDescent="0.35">
      <c r="D22" s="13" t="s">
        <v>17</v>
      </c>
      <c r="E22" s="13"/>
      <c r="F22" s="13"/>
    </row>
  </sheetData>
  <mergeCells count="9">
    <mergeCell ref="B5:B17"/>
    <mergeCell ref="B1:G1"/>
    <mergeCell ref="F5:G5"/>
    <mergeCell ref="D20:E20"/>
    <mergeCell ref="D5:D6"/>
    <mergeCell ref="E5:E6"/>
    <mergeCell ref="C13:C17"/>
    <mergeCell ref="C5:C6"/>
    <mergeCell ref="C7:C1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Parecerista</dc:creator>
  <cp:lastModifiedBy>Ivo de Antoni Filho</cp:lastModifiedBy>
  <cp:lastPrinted>2024-11-08T15:43:48Z</cp:lastPrinted>
  <dcterms:created xsi:type="dcterms:W3CDTF">2021-12-12T23:07:24Z</dcterms:created>
  <dcterms:modified xsi:type="dcterms:W3CDTF">2024-11-08T22:33:29Z</dcterms:modified>
</cp:coreProperties>
</file>